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sogndalkommune.sharepoint.com/sites/TEK-Prosjekt/Shared Documents/23xxx Kaupanger skule/12 Prosjektstyring/Prosjektstyring 3.0/Prosjekt/32600 Leitevegen 67 Rehabilitering/02 Anbod/"/>
    </mc:Choice>
  </mc:AlternateContent>
  <xr:revisionPtr revIDLastSave="857" documentId="11_F25DC773A252ABDACC1048B8315962DA5ADE58F6" xr6:coauthVersionLast="47" xr6:coauthVersionMax="47" xr10:uidLastSave="{81089F09-F40E-4425-8B0B-252483B139C9}"/>
  <bookViews>
    <workbookView xWindow="-120" yWindow="-120" windowWidth="29040" windowHeight="15720" xr2:uid="{00000000-000D-0000-FFFF-FFFF00000000}"/>
  </bookViews>
  <sheets>
    <sheet name="Prisskjema" sheetId="1" r:id="rId1"/>
  </sheets>
  <definedNames>
    <definedName name="_xlnm.Print_Area" localSheetId="0">Prisskjema!$A$1:$H$44</definedName>
    <definedName name="Z_35C5D803_B077_4458_A64E_34E39E87F2F9_.wvu.PrintArea" localSheetId="0" hidden="1">Prisskjema!$A$1:$I$44</definedName>
  </definedNames>
  <calcPr calcId="191028"/>
  <customWorkbookViews>
    <customWorkbookView name="test" guid="{35C5D803-B077-4458-A64E-34E39E87F2F9}" maximized="1" xWindow="-11" yWindow="-11" windowWidth="1942" windowHeight="115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C9" i="1" s="1"/>
  <c r="C25" i="1"/>
  <c r="C8" i="1" s="1"/>
  <c r="E32" i="1"/>
  <c r="G41" i="1"/>
  <c r="G40" i="1"/>
  <c r="E29" i="1"/>
  <c r="E30" i="1"/>
  <c r="E31" i="1"/>
  <c r="E33" i="1"/>
  <c r="E34" i="1"/>
  <c r="E35" i="1"/>
  <c r="E36" i="1"/>
  <c r="E28" i="1"/>
  <c r="E37" i="1" l="1"/>
  <c r="C10" i="1" s="1"/>
  <c r="G42" i="1"/>
  <c r="C11" i="1" s="1"/>
  <c r="C12" i="1" l="1"/>
</calcChain>
</file>

<file path=xl/sharedStrings.xml><?xml version="1.0" encoding="utf-8"?>
<sst xmlns="http://schemas.openxmlformats.org/spreadsheetml/2006/main" count="51" uniqueCount="46">
  <si>
    <t>Prisskjema Oppgradering Leitevegen 67</t>
  </si>
  <si>
    <t>Prisen skal vere komplett og dekke alle leveranser for oppgraderte, nøkkelferdig og innflytningsklare leiligheiter i Leitevegen 67</t>
  </si>
  <si>
    <t>Alle priser skal vere eksl. Mva</t>
  </si>
  <si>
    <t>Oppsummering - Evalueringssum</t>
  </si>
  <si>
    <t>Vederlaget</t>
  </si>
  <si>
    <t>Opsjoner</t>
  </si>
  <si>
    <t>Rekningsarbeider</t>
  </si>
  <si>
    <t>Påslag</t>
  </si>
  <si>
    <t>Evalueringgsum eksl. Mva</t>
  </si>
  <si>
    <t>Fyll ut dei blanke felta under</t>
  </si>
  <si>
    <t>Beløp eksl. Mva</t>
  </si>
  <si>
    <t>0 - Prosjektering</t>
  </si>
  <si>
    <t>Opsjon 1: Uteområde sørsida av huset</t>
  </si>
  <si>
    <t>1 - Rigg og drift</t>
  </si>
  <si>
    <t>Opsjon 2: Varmekablar golv underetasje</t>
  </si>
  <si>
    <t>2 - Bygning</t>
  </si>
  <si>
    <t>Opsjon 3: Rørfornying</t>
  </si>
  <si>
    <t>3 - VVS</t>
  </si>
  <si>
    <t>SUM opsjoner</t>
  </si>
  <si>
    <t>4 - Elektro</t>
  </si>
  <si>
    <t>5 - Tele og automatisering</t>
  </si>
  <si>
    <t>6 - Annet</t>
  </si>
  <si>
    <t>7 - Utandørs</t>
  </si>
  <si>
    <t>SUM vederlaget</t>
  </si>
  <si>
    <t>Rekningsarbeidar</t>
  </si>
  <si>
    <t>Einingspris eksl. Mva</t>
  </si>
  <si>
    <t>Estimert antal</t>
  </si>
  <si>
    <t>Timepris tømrerarbeid</t>
  </si>
  <si>
    <t>Timepris VVS</t>
  </si>
  <si>
    <t>Timepris elektro</t>
  </si>
  <si>
    <t>Timepris gartner</t>
  </si>
  <si>
    <t>Timepris asbestarbeidar</t>
  </si>
  <si>
    <t>Timepris sprengingsarbeid</t>
  </si>
  <si>
    <t>Timepris transport  grovmassar inkl. mannskap</t>
  </si>
  <si>
    <t>Timepris gravemaskin mindre enn eller lik 5 tonn inkl. mannskap</t>
  </si>
  <si>
    <t>Timepris gravemaskin større enn 5 tonn inkl. mannskap</t>
  </si>
  <si>
    <t>SUM rekningsarbeider</t>
  </si>
  <si>
    <t>Info</t>
  </si>
  <si>
    <t>Påslagsprosent</t>
  </si>
  <si>
    <t>Påslag for innkjøp av materialer</t>
  </si>
  <si>
    <t>Påslagsprosent for materialer beregnes av leverandørens dokumenterte netto innkjøpspris, eksklusive merverdiavgift.</t>
  </si>
  <si>
    <t>Påslag for underleverandør</t>
  </si>
  <si>
    <t>Påslag på underleverandøren beregnes av deira fakturerte pris ekskl. mva, og skal dekke leverandørens kostnader til administrasjon, koordinering, risiko og fortjeneste.</t>
  </si>
  <si>
    <t>SUM Påslag</t>
  </si>
  <si>
    <t>Sum</t>
  </si>
  <si>
    <t>Det er satt inn ein fiktiv sum for gi grunnlag for å evaluere på påslag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</si>
</sst>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 &quot;kr&quot;\ * #,##0_ ;_ &quot;kr&quot;\ * \-#,##0_ ;_ &quot;kr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2" borderId="6" xfId="0" applyFont="1" applyFill="1" applyBorder="1"/>
    <xf numFmtId="164" fontId="2" fillId="2" borderId="7" xfId="0" applyNumberFormat="1" applyFont="1" applyFill="1" applyBorder="1"/>
    <xf numFmtId="0" fontId="2" fillId="4" borderId="2" xfId="0" applyFont="1" applyFill="1" applyBorder="1"/>
    <xf numFmtId="0" fontId="0" fillId="4" borderId="9" xfId="0" applyFill="1" applyBorder="1"/>
    <xf numFmtId="0" fontId="2" fillId="4" borderId="3" xfId="0" applyFont="1" applyFill="1" applyBorder="1"/>
    <xf numFmtId="0" fontId="2" fillId="4" borderId="9" xfId="0" applyFont="1" applyFill="1" applyBorder="1"/>
    <xf numFmtId="0" fontId="2" fillId="4" borderId="2" xfId="0" applyFont="1" applyFill="1" applyBorder="1" applyAlignment="1">
      <alignment wrapText="1"/>
    </xf>
    <xf numFmtId="0" fontId="2" fillId="5" borderId="6" xfId="0" applyFont="1" applyFill="1" applyBorder="1"/>
    <xf numFmtId="0" fontId="0" fillId="5" borderId="8" xfId="0" applyFill="1" applyBorder="1"/>
    <xf numFmtId="0" fontId="2" fillId="5" borderId="6" xfId="0" applyFont="1" applyFill="1" applyBorder="1" applyAlignment="1">
      <alignment wrapText="1"/>
    </xf>
    <xf numFmtId="0" fontId="0" fillId="5" borderId="17" xfId="0" applyFill="1" applyBorder="1"/>
    <xf numFmtId="0" fontId="0" fillId="5" borderId="13" xfId="0" applyFill="1" applyBorder="1"/>
    <xf numFmtId="0" fontId="0" fillId="5" borderId="15" xfId="0" applyFill="1" applyBorder="1" applyAlignment="1">
      <alignment wrapText="1"/>
    </xf>
    <xf numFmtId="0" fontId="0" fillId="5" borderId="17" xfId="0" applyFill="1" applyBorder="1" applyAlignment="1">
      <alignment wrapText="1"/>
    </xf>
    <xf numFmtId="164" fontId="0" fillId="5" borderId="18" xfId="1" applyNumberFormat="1" applyFont="1" applyFill="1" applyBorder="1"/>
    <xf numFmtId="164" fontId="0" fillId="5" borderId="16" xfId="1" applyNumberFormat="1" applyFont="1" applyFill="1" applyBorder="1"/>
    <xf numFmtId="164" fontId="2" fillId="5" borderId="7" xfId="0" applyNumberFormat="1" applyFont="1" applyFill="1" applyBorder="1"/>
    <xf numFmtId="0" fontId="0" fillId="5" borderId="15" xfId="0" applyFill="1" applyBorder="1"/>
    <xf numFmtId="164" fontId="2" fillId="5" borderId="7" xfId="1" applyNumberFormat="1" applyFont="1" applyFill="1" applyBorder="1"/>
    <xf numFmtId="0" fontId="0" fillId="6" borderId="19" xfId="0" applyFill="1" applyBorder="1"/>
    <xf numFmtId="164" fontId="0" fillId="6" borderId="20" xfId="0" applyNumberFormat="1" applyFill="1" applyBorder="1"/>
    <xf numFmtId="0" fontId="0" fillId="6" borderId="13" xfId="0" applyFill="1" applyBorder="1"/>
    <xf numFmtId="164" fontId="0" fillId="6" borderId="14" xfId="0" applyNumberFormat="1" applyFill="1" applyBorder="1"/>
    <xf numFmtId="0" fontId="3" fillId="0" borderId="0" xfId="0" applyFont="1"/>
    <xf numFmtId="0" fontId="0" fillId="0" borderId="1" xfId="0" applyBorder="1"/>
    <xf numFmtId="164" fontId="0" fillId="7" borderId="14" xfId="1" applyNumberFormat="1" applyFont="1" applyFill="1" applyBorder="1" applyProtection="1">
      <protection locked="0"/>
    </xf>
    <xf numFmtId="164" fontId="0" fillId="7" borderId="16" xfId="1" applyNumberFormat="1" applyFont="1" applyFill="1" applyBorder="1" applyProtection="1">
      <protection locked="0"/>
    </xf>
    <xf numFmtId="164" fontId="0" fillId="7" borderId="12" xfId="1" applyNumberFormat="1" applyFont="1" applyFill="1" applyBorder="1" applyProtection="1">
      <protection locked="0"/>
    </xf>
    <xf numFmtId="164" fontId="0" fillId="7" borderId="10" xfId="1" applyNumberFormat="1" applyFont="1" applyFill="1" applyBorder="1" applyProtection="1">
      <protection locked="0"/>
    </xf>
    <xf numFmtId="164" fontId="0" fillId="7" borderId="11" xfId="1" applyNumberFormat="1" applyFont="1" applyFill="1" applyBorder="1" applyProtection="1">
      <protection locked="0"/>
    </xf>
    <xf numFmtId="9" fontId="0" fillId="7" borderId="12" xfId="2" applyFont="1" applyFill="1" applyBorder="1" applyProtection="1">
      <protection locked="0"/>
    </xf>
    <xf numFmtId="9" fontId="0" fillId="7" borderId="11" xfId="2" applyFont="1" applyFill="1" applyBorder="1" applyProtection="1">
      <protection locked="0"/>
    </xf>
    <xf numFmtId="0" fontId="0" fillId="6" borderId="17" xfId="0" applyFill="1" applyBorder="1"/>
    <xf numFmtId="164" fontId="0" fillId="6" borderId="18" xfId="0" applyNumberFormat="1" applyFill="1" applyBorder="1"/>
    <xf numFmtId="0" fontId="4" fillId="0" borderId="1" xfId="0" applyFont="1" applyBorder="1"/>
    <xf numFmtId="0" fontId="0" fillId="5" borderId="13" xfId="0" applyFill="1" applyBorder="1" applyAlignment="1">
      <alignment wrapText="1"/>
    </xf>
    <xf numFmtId="0" fontId="0" fillId="5" borderId="12" xfId="0" applyFill="1" applyBorder="1" applyAlignment="1">
      <alignment horizontal="center"/>
    </xf>
    <xf numFmtId="164" fontId="0" fillId="5" borderId="18" xfId="1" applyNumberFormat="1" applyFont="1" applyFill="1" applyBorder="1" applyProtection="1"/>
    <xf numFmtId="0" fontId="0" fillId="5" borderId="10" xfId="0" applyFill="1" applyBorder="1" applyAlignment="1">
      <alignment horizontal="center"/>
    </xf>
    <xf numFmtId="164" fontId="0" fillId="5" borderId="14" xfId="1" applyNumberFormat="1" applyFont="1" applyFill="1" applyBorder="1" applyProtection="1"/>
    <xf numFmtId="0" fontId="0" fillId="5" borderId="11" xfId="0" applyFill="1" applyBorder="1" applyAlignment="1">
      <alignment horizontal="center"/>
    </xf>
    <xf numFmtId="164" fontId="0" fillId="5" borderId="16" xfId="1" applyNumberFormat="1" applyFont="1" applyFill="1" applyBorder="1" applyProtection="1"/>
    <xf numFmtId="164" fontId="2" fillId="5" borderId="7" xfId="1" applyNumberFormat="1" applyFont="1" applyFill="1" applyBorder="1" applyProtection="1"/>
    <xf numFmtId="0" fontId="0" fillId="6" borderId="15" xfId="0" applyFill="1" applyBorder="1"/>
    <xf numFmtId="164" fontId="0" fillId="6" borderId="16" xfId="0" applyNumberForma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0" fillId="5" borderId="19" xfId="0" applyFill="1" applyBorder="1"/>
    <xf numFmtId="164" fontId="0" fillId="7" borderId="20" xfId="1" applyNumberFormat="1" applyFont="1" applyFill="1" applyBorder="1" applyProtection="1">
      <protection locked="0"/>
    </xf>
    <xf numFmtId="0" fontId="2" fillId="5" borderId="23" xfId="0" applyFont="1" applyFill="1" applyBorder="1"/>
    <xf numFmtId="164" fontId="2" fillId="5" borderId="24" xfId="1" applyNumberFormat="1" applyFont="1" applyFill="1" applyBorder="1"/>
    <xf numFmtId="0" fontId="2" fillId="8" borderId="4" xfId="0" applyFont="1" applyFill="1" applyBorder="1"/>
    <xf numFmtId="0" fontId="0" fillId="8" borderId="5" xfId="0" applyFill="1" applyBorder="1"/>
    <xf numFmtId="164" fontId="0" fillId="7" borderId="18" xfId="1" applyNumberFormat="1" applyFont="1" applyFill="1" applyBorder="1" applyAlignment="1" applyProtection="1">
      <protection locked="0"/>
    </xf>
    <xf numFmtId="164" fontId="0" fillId="7" borderId="29" xfId="1" applyNumberFormat="1" applyFont="1" applyFill="1" applyBorder="1" applyProtection="1">
      <protection locked="0"/>
    </xf>
    <xf numFmtId="0" fontId="5" fillId="0" borderId="0" xfId="0" applyFont="1"/>
    <xf numFmtId="0" fontId="2" fillId="4" borderId="9" xfId="0" applyFont="1" applyFill="1" applyBorder="1"/>
    <xf numFmtId="0" fontId="0" fillId="5" borderId="12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30" xfId="0" applyFill="1" applyBorder="1" applyAlignment="1">
      <alignment wrapText="1"/>
    </xf>
    <xf numFmtId="0" fontId="0" fillId="5" borderId="31" xfId="0" applyFill="1" applyBorder="1" applyAlignment="1">
      <alignment wrapText="1"/>
    </xf>
    <xf numFmtId="0" fontId="0" fillId="5" borderId="25" xfId="0" applyFill="1" applyBorder="1" applyAlignment="1">
      <alignment wrapText="1"/>
    </xf>
    <xf numFmtId="0" fontId="0" fillId="5" borderId="26" xfId="0" applyFill="1" applyBorder="1" applyAlignment="1">
      <alignment wrapText="1"/>
    </xf>
    <xf numFmtId="0" fontId="0" fillId="5" borderId="27" xfId="0" applyFill="1" applyBorder="1" applyAlignment="1">
      <alignment wrapText="1"/>
    </xf>
    <xf numFmtId="0" fontId="0" fillId="5" borderId="28" xfId="0" applyFill="1" applyBorder="1" applyAlignment="1">
      <alignment wrapText="1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6" zoomScale="78" zoomScaleNormal="67" zoomScalePageLayoutView="76" workbookViewId="0">
      <selection activeCell="F35" sqref="F35"/>
    </sheetView>
  </sheetViews>
  <sheetFormatPr baseColWidth="10" defaultColWidth="0" defaultRowHeight="15" zeroHeight="1" x14ac:dyDescent="0.25"/>
  <cols>
    <col min="1" max="1" width="8.7109375" customWidth="1"/>
    <col min="2" max="2" width="23.28515625" customWidth="1"/>
    <col min="3" max="3" width="18.28515625" bestFit="1" customWidth="1"/>
    <col min="4" max="4" width="12.28515625" bestFit="1" customWidth="1"/>
    <col min="5" max="5" width="14.5703125" customWidth="1"/>
    <col min="6" max="6" width="27.7109375" customWidth="1"/>
    <col min="7" max="7" width="15.28515625" customWidth="1"/>
    <col min="8" max="8" width="8.7109375" customWidth="1"/>
    <col min="9" max="9" width="8.7109375" hidden="1" customWidth="1"/>
  </cols>
  <sheetData>
    <row r="1" spans="1:9" x14ac:dyDescent="0.25"/>
    <row r="2" spans="1:9" ht="21" x14ac:dyDescent="0.35">
      <c r="B2" s="24" t="s">
        <v>0</v>
      </c>
    </row>
    <row r="3" spans="1:9" x14ac:dyDescent="0.25">
      <c r="B3" t="s">
        <v>1</v>
      </c>
    </row>
    <row r="4" spans="1:9" x14ac:dyDescent="0.25">
      <c r="B4" t="s">
        <v>2</v>
      </c>
    </row>
    <row r="5" spans="1:9" x14ac:dyDescent="0.25"/>
    <row r="6" spans="1:9" ht="15.75" thickBot="1" x14ac:dyDescent="0.3"/>
    <row r="7" spans="1:9" ht="15.75" thickBot="1" x14ac:dyDescent="0.3">
      <c r="B7" s="52" t="s">
        <v>3</v>
      </c>
      <c r="C7" s="53"/>
    </row>
    <row r="8" spans="1:9" x14ac:dyDescent="0.25">
      <c r="B8" s="20" t="s">
        <v>4</v>
      </c>
      <c r="C8" s="21">
        <f>C25</f>
        <v>0</v>
      </c>
    </row>
    <row r="9" spans="1:9" x14ac:dyDescent="0.25">
      <c r="B9" s="33" t="s">
        <v>5</v>
      </c>
      <c r="C9" s="34">
        <f>G20</f>
        <v>0</v>
      </c>
    </row>
    <row r="10" spans="1:9" x14ac:dyDescent="0.25">
      <c r="B10" s="22" t="s">
        <v>6</v>
      </c>
      <c r="C10" s="23">
        <f>E37</f>
        <v>0</v>
      </c>
    </row>
    <row r="11" spans="1:9" ht="15.75" thickBot="1" x14ac:dyDescent="0.3">
      <c r="B11" s="44" t="s">
        <v>7</v>
      </c>
      <c r="C11" s="45">
        <f>G42</f>
        <v>2000000</v>
      </c>
    </row>
    <row r="12" spans="1:9" ht="16.5" thickTop="1" thickBot="1" x14ac:dyDescent="0.3">
      <c r="B12" s="1" t="s">
        <v>8</v>
      </c>
      <c r="C12" s="2">
        <f>SUM(C8:C11)</f>
        <v>2000000</v>
      </c>
    </row>
    <row r="13" spans="1:9" x14ac:dyDescent="0.25"/>
    <row r="14" spans="1:9" x14ac:dyDescent="0.25">
      <c r="A14" s="25"/>
      <c r="B14" s="35" t="s">
        <v>9</v>
      </c>
      <c r="C14" s="25"/>
      <c r="D14" s="25"/>
      <c r="E14" s="25"/>
      <c r="F14" s="25"/>
      <c r="G14" s="25"/>
      <c r="H14" s="25"/>
      <c r="I14" s="25"/>
    </row>
    <row r="15" spans="1:9" ht="15.75" thickBot="1" x14ac:dyDescent="0.3"/>
    <row r="16" spans="1:9" ht="15.75" thickBot="1" x14ac:dyDescent="0.3">
      <c r="B16" s="46" t="s">
        <v>4</v>
      </c>
      <c r="C16" s="47" t="s">
        <v>10</v>
      </c>
      <c r="E16" s="3" t="s">
        <v>5</v>
      </c>
      <c r="F16" s="4"/>
      <c r="G16" s="5" t="s">
        <v>10</v>
      </c>
    </row>
    <row r="17" spans="2:7" ht="14.65" customHeight="1" x14ac:dyDescent="0.25">
      <c r="B17" s="48" t="s">
        <v>11</v>
      </c>
      <c r="C17" s="49">
        <v>0</v>
      </c>
      <c r="E17" s="62" t="s">
        <v>12</v>
      </c>
      <c r="F17" s="63"/>
      <c r="G17" s="54">
        <v>0</v>
      </c>
    </row>
    <row r="18" spans="2:7" ht="14.65" customHeight="1" x14ac:dyDescent="0.25">
      <c r="B18" s="12" t="s">
        <v>13</v>
      </c>
      <c r="C18" s="26">
        <v>0</v>
      </c>
      <c r="E18" s="60" t="s">
        <v>14</v>
      </c>
      <c r="F18" s="61"/>
      <c r="G18" s="26">
        <v>0</v>
      </c>
    </row>
    <row r="19" spans="2:7" ht="14.65" customHeight="1" thickBot="1" x14ac:dyDescent="0.3">
      <c r="B19" s="12" t="s">
        <v>15</v>
      </c>
      <c r="C19" s="26">
        <v>0</v>
      </c>
      <c r="E19" s="64" t="s">
        <v>16</v>
      </c>
      <c r="F19" s="65"/>
      <c r="G19" s="55">
        <v>0</v>
      </c>
    </row>
    <row r="20" spans="2:7" ht="15" customHeight="1" thickTop="1" thickBot="1" x14ac:dyDescent="0.3">
      <c r="B20" s="12" t="s">
        <v>17</v>
      </c>
      <c r="C20" s="26">
        <v>0</v>
      </c>
      <c r="E20" s="10" t="s">
        <v>18</v>
      </c>
      <c r="F20" s="9"/>
      <c r="G20" s="19">
        <f>SUM(G17:G19)</f>
        <v>0</v>
      </c>
    </row>
    <row r="21" spans="2:7" ht="14.45" customHeight="1" x14ac:dyDescent="0.25">
      <c r="B21" s="12" t="s">
        <v>19</v>
      </c>
      <c r="C21" s="26">
        <v>0</v>
      </c>
    </row>
    <row r="22" spans="2:7" x14ac:dyDescent="0.25">
      <c r="B22" s="12" t="s">
        <v>20</v>
      </c>
      <c r="C22" s="26">
        <v>0</v>
      </c>
    </row>
    <row r="23" spans="2:7" x14ac:dyDescent="0.25">
      <c r="B23" s="12" t="s">
        <v>21</v>
      </c>
      <c r="C23" s="26">
        <v>0</v>
      </c>
    </row>
    <row r="24" spans="2:7" ht="15.75" thickBot="1" x14ac:dyDescent="0.3">
      <c r="B24" s="18" t="s">
        <v>22</v>
      </c>
      <c r="C24" s="27">
        <v>0</v>
      </c>
    </row>
    <row r="25" spans="2:7" ht="16.5" thickTop="1" thickBot="1" x14ac:dyDescent="0.3">
      <c r="B25" s="50" t="s">
        <v>23</v>
      </c>
      <c r="C25" s="51">
        <f>SUM(C17:C24)</f>
        <v>0</v>
      </c>
    </row>
    <row r="26" spans="2:7" ht="15.75" thickBot="1" x14ac:dyDescent="0.3"/>
    <row r="27" spans="2:7" ht="15.75" thickBot="1" x14ac:dyDescent="0.3">
      <c r="B27" s="3" t="s">
        <v>24</v>
      </c>
      <c r="C27" s="6" t="s">
        <v>25</v>
      </c>
      <c r="D27" s="6" t="s">
        <v>26</v>
      </c>
      <c r="E27" s="5" t="s">
        <v>44</v>
      </c>
    </row>
    <row r="28" spans="2:7" x14ac:dyDescent="0.25">
      <c r="B28" s="11" t="s">
        <v>27</v>
      </c>
      <c r="C28" s="28">
        <v>0</v>
      </c>
      <c r="D28" s="37">
        <v>450</v>
      </c>
      <c r="E28" s="38">
        <f>C28*D28</f>
        <v>0</v>
      </c>
    </row>
    <row r="29" spans="2:7" x14ac:dyDescent="0.25">
      <c r="B29" s="12" t="s">
        <v>28</v>
      </c>
      <c r="C29" s="29">
        <v>0</v>
      </c>
      <c r="D29" s="39">
        <v>50</v>
      </c>
      <c r="E29" s="40">
        <f t="shared" ref="E29:E36" si="0">C29*D29</f>
        <v>0</v>
      </c>
    </row>
    <row r="30" spans="2:7" x14ac:dyDescent="0.25">
      <c r="B30" s="12" t="s">
        <v>29</v>
      </c>
      <c r="C30" s="29">
        <v>0</v>
      </c>
      <c r="D30" s="39">
        <v>100</v>
      </c>
      <c r="E30" s="40">
        <f t="shared" si="0"/>
        <v>0</v>
      </c>
    </row>
    <row r="31" spans="2:7" x14ac:dyDescent="0.25">
      <c r="B31" s="36" t="s">
        <v>30</v>
      </c>
      <c r="C31" s="29">
        <v>0</v>
      </c>
      <c r="D31" s="39">
        <v>60</v>
      </c>
      <c r="E31" s="40">
        <f t="shared" si="0"/>
        <v>0</v>
      </c>
    </row>
    <row r="32" spans="2:7" x14ac:dyDescent="0.25">
      <c r="B32" s="36" t="s">
        <v>31</v>
      </c>
      <c r="C32" s="29">
        <v>0</v>
      </c>
      <c r="D32" s="39">
        <v>80</v>
      </c>
      <c r="E32" s="40">
        <f t="shared" si="0"/>
        <v>0</v>
      </c>
    </row>
    <row r="33" spans="2:7" ht="28.15" customHeight="1" x14ac:dyDescent="0.25">
      <c r="B33" s="36" t="s">
        <v>32</v>
      </c>
      <c r="C33" s="29">
        <v>0</v>
      </c>
      <c r="D33" s="39">
        <v>100</v>
      </c>
      <c r="E33" s="40">
        <f t="shared" si="0"/>
        <v>0</v>
      </c>
    </row>
    <row r="34" spans="2:7" ht="45" x14ac:dyDescent="0.25">
      <c r="B34" s="36" t="s">
        <v>33</v>
      </c>
      <c r="C34" s="29">
        <v>0</v>
      </c>
      <c r="D34" s="39">
        <v>80</v>
      </c>
      <c r="E34" s="40">
        <f t="shared" si="0"/>
        <v>0</v>
      </c>
    </row>
    <row r="35" spans="2:7" ht="45" x14ac:dyDescent="0.25">
      <c r="B35" s="36" t="s">
        <v>34</v>
      </c>
      <c r="C35" s="29">
        <v>0</v>
      </c>
      <c r="D35" s="39">
        <v>80</v>
      </c>
      <c r="E35" s="40">
        <f t="shared" si="0"/>
        <v>0</v>
      </c>
    </row>
    <row r="36" spans="2:7" ht="45.75" thickBot="1" x14ac:dyDescent="0.3">
      <c r="B36" s="13" t="s">
        <v>35</v>
      </c>
      <c r="C36" s="30">
        <v>0</v>
      </c>
      <c r="D36" s="41">
        <v>80</v>
      </c>
      <c r="E36" s="42">
        <f t="shared" si="0"/>
        <v>0</v>
      </c>
    </row>
    <row r="37" spans="2:7" ht="16.5" thickTop="1" thickBot="1" x14ac:dyDescent="0.3">
      <c r="B37" s="10" t="s">
        <v>36</v>
      </c>
      <c r="C37" s="9"/>
      <c r="D37" s="9"/>
      <c r="E37" s="43">
        <f>SUM(E28:E36)</f>
        <v>0</v>
      </c>
    </row>
    <row r="38" spans="2:7" ht="15.75" thickBot="1" x14ac:dyDescent="0.3"/>
    <row r="39" spans="2:7" ht="15.75" thickBot="1" x14ac:dyDescent="0.3">
      <c r="B39" s="7" t="s">
        <v>7</v>
      </c>
      <c r="C39" s="57" t="s">
        <v>37</v>
      </c>
      <c r="D39" s="57"/>
      <c r="E39" s="57"/>
      <c r="F39" s="6" t="s">
        <v>38</v>
      </c>
      <c r="G39" s="5" t="s">
        <v>44</v>
      </c>
    </row>
    <row r="40" spans="2:7" ht="43.9" customHeight="1" x14ac:dyDescent="0.25">
      <c r="B40" s="14" t="s">
        <v>39</v>
      </c>
      <c r="C40" s="58" t="s">
        <v>40</v>
      </c>
      <c r="D40" s="58"/>
      <c r="E40" s="58"/>
      <c r="F40" s="31">
        <v>0</v>
      </c>
      <c r="G40" s="15">
        <f>1000000+1000000*F40</f>
        <v>1000000</v>
      </c>
    </row>
    <row r="41" spans="2:7" ht="56.45" customHeight="1" thickBot="1" x14ac:dyDescent="0.3">
      <c r="B41" s="13" t="s">
        <v>41</v>
      </c>
      <c r="C41" s="59" t="s">
        <v>42</v>
      </c>
      <c r="D41" s="59"/>
      <c r="E41" s="59"/>
      <c r="F41" s="32">
        <v>0</v>
      </c>
      <c r="G41" s="16">
        <f>1000000+1000000*F41</f>
        <v>1000000</v>
      </c>
    </row>
    <row r="42" spans="2:7" ht="16.5" thickTop="1" thickBot="1" x14ac:dyDescent="0.3">
      <c r="B42" s="8" t="s">
        <v>43</v>
      </c>
      <c r="C42" s="9"/>
      <c r="D42" s="9"/>
      <c r="E42" s="9"/>
      <c r="F42" s="9"/>
      <c r="G42" s="17">
        <f>SUM(G40:G41)</f>
        <v>2000000</v>
      </c>
    </row>
    <row r="43" spans="2:7" x14ac:dyDescent="0.25">
      <c r="B43" s="56" t="s">
        <v>45</v>
      </c>
    </row>
    <row r="44" spans="2:7" x14ac:dyDescent="0.25"/>
  </sheetData>
  <customSheetViews>
    <customSheetView guid="{35C5D803-B077-4458-A64E-34E39E87F2F9}" scale="60" showPageBreaks="1" printArea="1" view="pageBreakPreview">
      <selection activeCell="D20" sqref="D20"/>
      <pageMargins left="0" right="0" top="0" bottom="0" header="0" footer="0"/>
      <pageSetup scale="68" orientation="portrait" r:id="rId1"/>
    </customSheetView>
  </customSheetViews>
  <mergeCells count="6">
    <mergeCell ref="C39:E39"/>
    <mergeCell ref="C40:E40"/>
    <mergeCell ref="C41:E41"/>
    <mergeCell ref="E18:F18"/>
    <mergeCell ref="E17:F17"/>
    <mergeCell ref="E19:F19"/>
  </mergeCells>
  <pageMargins left="0.7" right="0.7" top="0.75" bottom="0.75" header="0.3" footer="0.3"/>
  <pageSetup scale="68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C9815CB007FF4E9242F20099690C55" ma:contentTypeVersion="19" ma:contentTypeDescription="Create a new document." ma:contentTypeScope="" ma:versionID="a5287fca852bd07e13f9d1aec081bf2d">
  <xsd:schema xmlns:xsd="http://www.w3.org/2001/XMLSchema" xmlns:xs="http://www.w3.org/2001/XMLSchema" xmlns:p="http://schemas.microsoft.com/office/2006/metadata/properties" xmlns:ns2="a0b8d786-71e5-4bdc-a362-2edeb83b2191" xmlns:ns3="830b039a-9ded-40af-9570-d4813b476b99" targetNamespace="http://schemas.microsoft.com/office/2006/metadata/properties" ma:root="true" ma:fieldsID="09a1b77800c683426d981e2342ab5975" ns2:_="" ns3:_="">
    <xsd:import namespace="a0b8d786-71e5-4bdc-a362-2edeb83b2191"/>
    <xsd:import namespace="830b039a-9ded-40af-9570-d4813b476b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Kommenta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8d786-71e5-4bdc-a362-2edeb83b2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Kommentar" ma:index="19" nillable="true" ma:displayName="Kommentar" ma:format="Dropdown" ma:internalName="Kommentar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c016f32-2fd8-42e4-8b66-5daa416dec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b039a-9ded-40af-9570-d4813b476b9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31435fd-8236-4577-9583-20bef1c2ba72}" ma:internalName="TaxCatchAll" ma:showField="CatchAllData" ma:web="830b039a-9ded-40af-9570-d4813b476b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a0b8d786-71e5-4bdc-a362-2edeb83b2191" xsi:nil="true"/>
    <lcf76f155ced4ddcb4097134ff3c332f xmlns="a0b8d786-71e5-4bdc-a362-2edeb83b2191">
      <Terms xmlns="http://schemas.microsoft.com/office/infopath/2007/PartnerControls"/>
    </lcf76f155ced4ddcb4097134ff3c332f>
    <TaxCatchAll xmlns="830b039a-9ded-40af-9570-d4813b476b9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7A5F7C-587E-48B7-BD52-923052957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b8d786-71e5-4bdc-a362-2edeb83b2191"/>
    <ds:schemaRef ds:uri="830b039a-9ded-40af-9570-d4813b476b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02EAB1-6C08-46E6-9269-24FBEA52A5D4}">
  <ds:schemaRefs>
    <ds:schemaRef ds:uri="http://schemas.microsoft.com/office/2006/metadata/properties"/>
    <ds:schemaRef ds:uri="http://schemas.microsoft.com/office/infopath/2007/PartnerControls"/>
    <ds:schemaRef ds:uri="a0b8d786-71e5-4bdc-a362-2edeb83b2191"/>
    <ds:schemaRef ds:uri="830b039a-9ded-40af-9570-d4813b476b99"/>
  </ds:schemaRefs>
</ds:datastoreItem>
</file>

<file path=customXml/itemProps3.xml><?xml version="1.0" encoding="utf-8"?>
<ds:datastoreItem xmlns:ds="http://schemas.openxmlformats.org/officeDocument/2006/customXml" ds:itemID="{895DFCBE-634E-4D5D-8529-7ED82F4BA4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Håkon Sæhle Langvad</dc:creator>
  <cp:keywords/>
  <dc:description/>
  <cp:lastModifiedBy>Katrine Røkke Wilson</cp:lastModifiedBy>
  <cp:revision/>
  <dcterms:created xsi:type="dcterms:W3CDTF">2015-06-05T18:17:20Z</dcterms:created>
  <dcterms:modified xsi:type="dcterms:W3CDTF">2026-05-29T11:49:32Z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0x0101007DC9815CB007FF4E9242F20099690C55</vt:lpwstr>
  </property>
  <property fmtid="{D5CDD505-2E9C-101B-9397-08002B2CF9AE}" pid="3" name="MediaServiceImageTags">
    <vt:lpwstr/>
  </property>
</Properties>
</file>